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PATRYCJA KOPEĆ\2026\26. podbijaki\publikacja\"/>
    </mc:Choice>
  </mc:AlternateContent>
  <xr:revisionPtr revIDLastSave="0" documentId="13_ncr:1_{4754508E-39DB-4FB8-93FD-E3392E90494F}" xr6:coauthVersionLast="47" xr6:coauthVersionMax="47" xr10:uidLastSave="{00000000-0000-0000-0000-000000000000}"/>
  <bookViews>
    <workbookView xWindow="-120" yWindow="-120" windowWidth="29040" windowHeight="15720" xr2:uid="{EE7BA303-5B6A-40AC-9A82-5254D86744D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30" i="1"/>
  <c r="H31" i="1"/>
  <c r="H32" i="1"/>
  <c r="H33" i="1"/>
  <c r="H34" i="1"/>
  <c r="H35" i="1"/>
  <c r="H29" i="1"/>
  <c r="H17" i="1"/>
  <c r="H18" i="1"/>
  <c r="H19" i="1"/>
  <c r="H20" i="1"/>
  <c r="H21" i="1"/>
  <c r="H22" i="1"/>
  <c r="H23" i="1"/>
  <c r="H16" i="1"/>
  <c r="H5" i="1"/>
  <c r="H6" i="1"/>
  <c r="H7" i="1"/>
  <c r="H8" i="1"/>
  <c r="H9" i="1"/>
  <c r="H10" i="1"/>
  <c r="H11" i="1"/>
  <c r="H12" i="1"/>
  <c r="H13" i="1"/>
  <c r="H4" i="1"/>
  <c r="G36" i="1"/>
  <c r="G30" i="1"/>
  <c r="G31" i="1"/>
  <c r="G32" i="1"/>
  <c r="G33" i="1"/>
  <c r="G34" i="1"/>
  <c r="G35" i="1"/>
  <c r="G29" i="1"/>
  <c r="G17" i="1"/>
  <c r="G18" i="1"/>
  <c r="G19" i="1"/>
  <c r="G20" i="1"/>
  <c r="G21" i="1"/>
  <c r="G22" i="1"/>
  <c r="G23" i="1"/>
  <c r="G16" i="1"/>
  <c r="G5" i="1"/>
  <c r="G6" i="1"/>
  <c r="G7" i="1"/>
  <c r="G8" i="1"/>
  <c r="G9" i="1"/>
  <c r="G10" i="1"/>
  <c r="G11" i="1"/>
  <c r="G12" i="1"/>
  <c r="G13" i="1"/>
  <c r="G4" i="1"/>
  <c r="F30" i="1"/>
  <c r="F31" i="1"/>
  <c r="F32" i="1"/>
  <c r="F33" i="1"/>
  <c r="F34" i="1"/>
  <c r="F35" i="1"/>
  <c r="F29" i="1"/>
  <c r="F17" i="1"/>
  <c r="F18" i="1"/>
  <c r="F19" i="1"/>
  <c r="F20" i="1"/>
  <c r="F21" i="1"/>
  <c r="F22" i="1"/>
  <c r="F23" i="1"/>
  <c r="F16" i="1"/>
  <c r="F5" i="1"/>
  <c r="F6" i="1"/>
  <c r="F7" i="1"/>
  <c r="F8" i="1"/>
  <c r="F9" i="1"/>
  <c r="F10" i="1"/>
  <c r="F11" i="1"/>
  <c r="F12" i="1"/>
  <c r="F13" i="1"/>
  <c r="F4" i="1"/>
  <c r="F36" i="1" s="1"/>
</calcChain>
</file>

<file path=xl/sharedStrings.xml><?xml version="1.0" encoding="utf-8"?>
<sst xmlns="http://schemas.openxmlformats.org/spreadsheetml/2006/main" count="59" uniqueCount="44">
  <si>
    <t>maszyna</t>
  </si>
  <si>
    <t>podbijak</t>
  </si>
  <si>
    <t>ilość sztuk</t>
  </si>
  <si>
    <t>PODBIJAKI</t>
  </si>
  <si>
    <t>BTI-535N-MXC</t>
  </si>
  <si>
    <t>BTI-515N-MXR</t>
  </si>
  <si>
    <t>BTI-515N-MXL</t>
  </si>
  <si>
    <t>CSM 09-32</t>
  </si>
  <si>
    <t>MD 07-32</t>
  </si>
  <si>
    <t>BTI-515N-AXR</t>
  </si>
  <si>
    <t>BTI-515N-AXL</t>
  </si>
  <si>
    <t>BTI-535N-AXC</t>
  </si>
  <si>
    <t xml:space="preserve">PLM 07-275 </t>
  </si>
  <si>
    <t>BTI-575</t>
  </si>
  <si>
    <t>UNIMAT 08-475 4S</t>
  </si>
  <si>
    <t>BTI-575-4S</t>
  </si>
  <si>
    <t>BTI-576-4S</t>
  </si>
  <si>
    <t>PR 275</t>
  </si>
  <si>
    <t>Warszawa ul. Chodakowska 63</t>
  </si>
  <si>
    <t>Dęblin ul. Kolejowa 20</t>
  </si>
  <si>
    <t>CSM 2540, 2546, MD 1530</t>
  </si>
  <si>
    <t>CU30.420FRI - BTI-535N-MXC</t>
  </si>
  <si>
    <t>PT 17</t>
  </si>
  <si>
    <t>2W31.41B - BTI-575 (580/133)</t>
  </si>
  <si>
    <t>2W37.1320 - BTI 576 (480/135)</t>
  </si>
  <si>
    <t>Białystok ul. Szkolna 22</t>
  </si>
  <si>
    <t>CU30.420FRII - BTI-515N-MXR</t>
  </si>
  <si>
    <t>CU30.420.FRIII - BTI-515-MXL</t>
  </si>
  <si>
    <t>2E30.20BFRI - BTI-535N-AXC</t>
  </si>
  <si>
    <t>2E30.20BFRII - BTI-515N-AXL</t>
  </si>
  <si>
    <t>2E30.20BFRIII - BTI-515N-AXC</t>
  </si>
  <si>
    <t xml:space="preserve"> BTI-535N-MXC
(CU30.420FRI)</t>
  </si>
  <si>
    <t xml:space="preserve"> BTI-515N-MXR
(CU30.420FRII)</t>
  </si>
  <si>
    <t xml:space="preserve"> BTI-515N-MXL
(CU30.420FRIII)</t>
  </si>
  <si>
    <t xml:space="preserve">BTI-535N-AXC </t>
  </si>
  <si>
    <t>PLM 07-275</t>
  </si>
  <si>
    <t xml:space="preserve"> BTI-575</t>
  </si>
  <si>
    <t>Cena jednostkowa netto</t>
  </si>
  <si>
    <t>Procent VAT</t>
  </si>
  <si>
    <t>Cena jednostkowa brutto</t>
  </si>
  <si>
    <t>Wartość netto</t>
  </si>
  <si>
    <t>Wartość brutto</t>
  </si>
  <si>
    <t>Unimat 942 3S</t>
  </si>
  <si>
    <t>Zał. nr 2 do SWZ-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</si>
</sst>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Aptos Narrow"/>
      <family val="2"/>
      <charset val="238"/>
      <scheme val="minor"/>
    </font>
    <font>
      <sz val="18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E98E5-68CA-40DC-B1C8-28E8A1F6ACFB}">
  <sheetPr>
    <pageSetUpPr fitToPage="1"/>
  </sheetPr>
  <dimension ref="A1:L36"/>
  <sheetViews>
    <sheetView tabSelected="1" topLeftCell="A21" workbookViewId="0">
      <selection sqref="A1:L37"/>
    </sheetView>
  </sheetViews>
  <sheetFormatPr defaultRowHeight="15" x14ac:dyDescent="0.25"/>
  <cols>
    <col min="1" max="1" width="18.42578125" customWidth="1"/>
    <col min="2" max="2" width="29.5703125" customWidth="1"/>
    <col min="3" max="3" width="15.140625" customWidth="1"/>
    <col min="4" max="4" width="20.140625" customWidth="1"/>
    <col min="6" max="6" width="15.28515625" customWidth="1"/>
  </cols>
  <sheetData>
    <row r="1" spans="1:12" ht="37.5" customHeight="1" thickBot="1" x14ac:dyDescent="0.35">
      <c r="A1" s="42" t="s">
        <v>3</v>
      </c>
      <c r="B1" s="43"/>
      <c r="C1" s="43"/>
      <c r="E1" s="24" t="s">
        <v>43</v>
      </c>
      <c r="F1" s="24"/>
      <c r="G1" s="24"/>
      <c r="H1" s="24"/>
      <c r="I1" s="24"/>
      <c r="J1" s="24"/>
      <c r="K1" s="24"/>
      <c r="L1" s="24"/>
    </row>
    <row r="2" spans="1:12" ht="37.5" customHeight="1" thickBot="1" x14ac:dyDescent="0.3">
      <c r="A2" s="42" t="s">
        <v>18</v>
      </c>
      <c r="B2" s="42"/>
      <c r="C2" s="42"/>
    </row>
    <row r="3" spans="1:12" ht="50.25" customHeight="1" thickBot="1" x14ac:dyDescent="0.3">
      <c r="A3" s="3" t="s">
        <v>0</v>
      </c>
      <c r="B3" s="3" t="s">
        <v>1</v>
      </c>
      <c r="C3" s="4" t="s">
        <v>2</v>
      </c>
      <c r="D3" s="19" t="s">
        <v>37</v>
      </c>
      <c r="E3" s="20" t="s">
        <v>38</v>
      </c>
      <c r="F3" s="20" t="s">
        <v>39</v>
      </c>
      <c r="G3" s="20" t="s">
        <v>40</v>
      </c>
      <c r="H3" s="21" t="s">
        <v>41</v>
      </c>
    </row>
    <row r="4" spans="1:12" ht="32.25" customHeight="1" x14ac:dyDescent="0.25">
      <c r="A4" s="44" t="s">
        <v>7</v>
      </c>
      <c r="B4" s="2" t="s">
        <v>4</v>
      </c>
      <c r="C4" s="2">
        <v>16</v>
      </c>
      <c r="D4" s="14">
        <v>0</v>
      </c>
      <c r="E4" s="26">
        <v>0.23</v>
      </c>
      <c r="F4" s="12">
        <f>D4*1.23</f>
        <v>0</v>
      </c>
      <c r="G4" s="12">
        <f>D4*C4</f>
        <v>0</v>
      </c>
      <c r="H4" s="18">
        <f>G4*1.23</f>
        <v>0</v>
      </c>
    </row>
    <row r="5" spans="1:12" ht="32.25" customHeight="1" x14ac:dyDescent="0.25">
      <c r="A5" s="44"/>
      <c r="B5" s="1" t="s">
        <v>5</v>
      </c>
      <c r="C5" s="1">
        <v>8</v>
      </c>
      <c r="D5" s="13">
        <v>0</v>
      </c>
      <c r="E5" s="27"/>
      <c r="F5" s="11">
        <f t="shared" ref="F5:F13" si="0">D5*1.23</f>
        <v>0</v>
      </c>
      <c r="G5" s="11">
        <f t="shared" ref="G5:G13" si="1">D5*C5</f>
        <v>0</v>
      </c>
      <c r="H5" s="15">
        <f t="shared" ref="H5:H13" si="2">G5*1.23</f>
        <v>0</v>
      </c>
    </row>
    <row r="6" spans="1:12" ht="32.25" customHeight="1" thickBot="1" x14ac:dyDescent="0.3">
      <c r="A6" s="38"/>
      <c r="B6" s="7" t="s">
        <v>6</v>
      </c>
      <c r="C6" s="7">
        <v>8</v>
      </c>
      <c r="D6" s="13">
        <v>0</v>
      </c>
      <c r="E6" s="27"/>
      <c r="F6" s="11">
        <f t="shared" si="0"/>
        <v>0</v>
      </c>
      <c r="G6" s="11">
        <f t="shared" si="1"/>
        <v>0</v>
      </c>
      <c r="H6" s="15">
        <f t="shared" si="2"/>
        <v>0</v>
      </c>
    </row>
    <row r="7" spans="1:12" ht="32.25" customHeight="1" thickTop="1" x14ac:dyDescent="0.25">
      <c r="A7" s="44" t="s">
        <v>8</v>
      </c>
      <c r="B7" s="2" t="s">
        <v>9</v>
      </c>
      <c r="C7" s="2">
        <v>8</v>
      </c>
      <c r="D7" s="13">
        <v>0</v>
      </c>
      <c r="E7" s="27"/>
      <c r="F7" s="11">
        <f t="shared" si="0"/>
        <v>0</v>
      </c>
      <c r="G7" s="11">
        <f t="shared" si="1"/>
        <v>0</v>
      </c>
      <c r="H7" s="15">
        <f t="shared" si="2"/>
        <v>0</v>
      </c>
    </row>
    <row r="8" spans="1:12" ht="32.25" customHeight="1" x14ac:dyDescent="0.25">
      <c r="A8" s="44"/>
      <c r="B8" s="1" t="s">
        <v>10</v>
      </c>
      <c r="C8" s="1">
        <v>8</v>
      </c>
      <c r="D8" s="13">
        <v>0</v>
      </c>
      <c r="E8" s="27"/>
      <c r="F8" s="11">
        <f t="shared" si="0"/>
        <v>0</v>
      </c>
      <c r="G8" s="11">
        <f t="shared" si="1"/>
        <v>0</v>
      </c>
      <c r="H8" s="15">
        <f t="shared" si="2"/>
        <v>0</v>
      </c>
    </row>
    <row r="9" spans="1:12" ht="32.25" customHeight="1" thickBot="1" x14ac:dyDescent="0.3">
      <c r="A9" s="44"/>
      <c r="B9" s="1" t="s">
        <v>11</v>
      </c>
      <c r="C9" s="1">
        <v>16</v>
      </c>
      <c r="D9" s="13">
        <v>0</v>
      </c>
      <c r="E9" s="27"/>
      <c r="F9" s="11">
        <f t="shared" si="0"/>
        <v>0</v>
      </c>
      <c r="G9" s="11">
        <f t="shared" si="1"/>
        <v>0</v>
      </c>
      <c r="H9" s="15">
        <f t="shared" si="2"/>
        <v>0</v>
      </c>
    </row>
    <row r="10" spans="1:12" ht="32.25" customHeight="1" thickTop="1" thickBot="1" x14ac:dyDescent="0.3">
      <c r="A10" s="6" t="s">
        <v>17</v>
      </c>
      <c r="B10" s="8" t="s">
        <v>13</v>
      </c>
      <c r="C10" s="8">
        <v>8</v>
      </c>
      <c r="D10" s="13">
        <v>0</v>
      </c>
      <c r="E10" s="27"/>
      <c r="F10" s="11">
        <f t="shared" si="0"/>
        <v>0</v>
      </c>
      <c r="G10" s="11">
        <f t="shared" si="1"/>
        <v>0</v>
      </c>
      <c r="H10" s="15">
        <f t="shared" si="2"/>
        <v>0</v>
      </c>
    </row>
    <row r="11" spans="1:12" ht="32.25" customHeight="1" thickTop="1" thickBot="1" x14ac:dyDescent="0.3">
      <c r="A11" s="6" t="s">
        <v>12</v>
      </c>
      <c r="B11" s="8" t="s">
        <v>13</v>
      </c>
      <c r="C11" s="8">
        <v>8</v>
      </c>
      <c r="D11" s="13">
        <v>0</v>
      </c>
      <c r="E11" s="27"/>
      <c r="F11" s="11">
        <f t="shared" si="0"/>
        <v>0</v>
      </c>
      <c r="G11" s="11">
        <f t="shared" si="1"/>
        <v>0</v>
      </c>
      <c r="H11" s="15">
        <f t="shared" si="2"/>
        <v>0</v>
      </c>
    </row>
    <row r="12" spans="1:12" ht="32.25" customHeight="1" thickTop="1" x14ac:dyDescent="0.25">
      <c r="A12" s="37" t="s">
        <v>14</v>
      </c>
      <c r="B12" s="2" t="s">
        <v>15</v>
      </c>
      <c r="C12" s="2">
        <v>16</v>
      </c>
      <c r="D12" s="13">
        <v>0</v>
      </c>
      <c r="E12" s="27"/>
      <c r="F12" s="11">
        <f t="shared" si="0"/>
        <v>0</v>
      </c>
      <c r="G12" s="11">
        <f t="shared" si="1"/>
        <v>0</v>
      </c>
      <c r="H12" s="15">
        <f t="shared" si="2"/>
        <v>0</v>
      </c>
    </row>
    <row r="13" spans="1:12" ht="32.25" customHeight="1" thickBot="1" x14ac:dyDescent="0.3">
      <c r="A13" s="38"/>
      <c r="B13" s="7" t="s">
        <v>16</v>
      </c>
      <c r="C13" s="7">
        <v>16</v>
      </c>
      <c r="D13" s="13">
        <v>0</v>
      </c>
      <c r="E13" s="27"/>
      <c r="F13" s="11">
        <f t="shared" si="0"/>
        <v>0</v>
      </c>
      <c r="G13" s="11">
        <f t="shared" si="1"/>
        <v>0</v>
      </c>
      <c r="H13" s="15">
        <f t="shared" si="2"/>
        <v>0</v>
      </c>
    </row>
    <row r="14" spans="1:12" ht="32.25" customHeight="1" thickTop="1" thickBot="1" x14ac:dyDescent="0.3">
      <c r="A14" s="5"/>
      <c r="B14" s="5"/>
      <c r="C14" s="5"/>
    </row>
    <row r="15" spans="1:12" ht="44.25" customHeight="1" thickBot="1" x14ac:dyDescent="0.3">
      <c r="A15" s="28" t="s">
        <v>19</v>
      </c>
      <c r="B15" s="29"/>
      <c r="C15" s="29"/>
      <c r="D15" s="19" t="s">
        <v>37</v>
      </c>
      <c r="E15" s="20" t="s">
        <v>38</v>
      </c>
      <c r="F15" s="20" t="s">
        <v>39</v>
      </c>
      <c r="G15" s="20" t="s">
        <v>40</v>
      </c>
      <c r="H15" s="21" t="s">
        <v>41</v>
      </c>
    </row>
    <row r="16" spans="1:12" ht="32.25" customHeight="1" x14ac:dyDescent="0.25">
      <c r="A16" s="30" t="s">
        <v>20</v>
      </c>
      <c r="B16" s="2" t="s">
        <v>21</v>
      </c>
      <c r="C16" s="2">
        <v>32</v>
      </c>
      <c r="D16" s="14">
        <v>0</v>
      </c>
      <c r="E16" s="26">
        <v>0.23</v>
      </c>
      <c r="F16" s="12">
        <f>D16*1.23</f>
        <v>0</v>
      </c>
      <c r="G16" s="12">
        <f>D16*C16</f>
        <v>0</v>
      </c>
      <c r="H16" s="18">
        <f>G16*1.23</f>
        <v>0</v>
      </c>
    </row>
    <row r="17" spans="1:8" ht="36" customHeight="1" x14ac:dyDescent="0.25">
      <c r="A17" s="31"/>
      <c r="B17" s="1" t="s">
        <v>26</v>
      </c>
      <c r="C17" s="1">
        <v>16</v>
      </c>
      <c r="D17" s="14">
        <v>0</v>
      </c>
      <c r="E17" s="25"/>
      <c r="F17" s="12">
        <f t="shared" ref="F17:F23" si="3">D17*1.23</f>
        <v>0</v>
      </c>
      <c r="G17" s="12">
        <f t="shared" ref="G17:G23" si="4">D17*C17</f>
        <v>0</v>
      </c>
      <c r="H17" s="16">
        <f t="shared" ref="H17:H23" si="5">G17*1.23</f>
        <v>0</v>
      </c>
    </row>
    <row r="18" spans="1:8" ht="32.25" customHeight="1" x14ac:dyDescent="0.25">
      <c r="A18" s="31"/>
      <c r="B18" s="1" t="s">
        <v>27</v>
      </c>
      <c r="C18" s="1">
        <v>16</v>
      </c>
      <c r="D18" s="14">
        <v>0</v>
      </c>
      <c r="E18" s="25"/>
      <c r="F18" s="12">
        <f t="shared" si="3"/>
        <v>0</v>
      </c>
      <c r="G18" s="12">
        <f t="shared" si="4"/>
        <v>0</v>
      </c>
      <c r="H18" s="16">
        <f t="shared" si="5"/>
        <v>0</v>
      </c>
    </row>
    <row r="19" spans="1:8" ht="29.25" customHeight="1" x14ac:dyDescent="0.25">
      <c r="A19" s="25" t="s">
        <v>22</v>
      </c>
      <c r="B19" s="1" t="s">
        <v>28</v>
      </c>
      <c r="C19" s="1">
        <v>16</v>
      </c>
      <c r="D19" s="14">
        <v>0</v>
      </c>
      <c r="E19" s="25"/>
      <c r="F19" s="12">
        <f t="shared" si="3"/>
        <v>0</v>
      </c>
      <c r="G19" s="12">
        <f t="shared" si="4"/>
        <v>0</v>
      </c>
      <c r="H19" s="16">
        <f t="shared" si="5"/>
        <v>0</v>
      </c>
    </row>
    <row r="20" spans="1:8" ht="30" customHeight="1" x14ac:dyDescent="0.25">
      <c r="A20" s="25"/>
      <c r="B20" s="1" t="s">
        <v>29</v>
      </c>
      <c r="C20" s="1">
        <v>8</v>
      </c>
      <c r="D20" s="14">
        <v>0</v>
      </c>
      <c r="E20" s="25"/>
      <c r="F20" s="12">
        <f t="shared" si="3"/>
        <v>0</v>
      </c>
      <c r="G20" s="12">
        <f t="shared" si="4"/>
        <v>0</v>
      </c>
      <c r="H20" s="16">
        <f t="shared" si="5"/>
        <v>0</v>
      </c>
    </row>
    <row r="21" spans="1:8" ht="31.5" customHeight="1" x14ac:dyDescent="0.25">
      <c r="A21" s="25"/>
      <c r="B21" s="1" t="s">
        <v>30</v>
      </c>
      <c r="C21" s="1">
        <v>8</v>
      </c>
      <c r="D21" s="14">
        <v>0</v>
      </c>
      <c r="E21" s="25"/>
      <c r="F21" s="12">
        <f t="shared" si="3"/>
        <v>0</v>
      </c>
      <c r="G21" s="12">
        <f t="shared" si="4"/>
        <v>0</v>
      </c>
      <c r="H21" s="16">
        <f t="shared" si="5"/>
        <v>0</v>
      </c>
    </row>
    <row r="22" spans="1:8" ht="26.25" customHeight="1" x14ac:dyDescent="0.25">
      <c r="A22" s="32" t="s">
        <v>42</v>
      </c>
      <c r="B22" s="1" t="s">
        <v>23</v>
      </c>
      <c r="C22" s="1">
        <v>8</v>
      </c>
      <c r="D22" s="14">
        <v>0</v>
      </c>
      <c r="E22" s="25"/>
      <c r="F22" s="12">
        <f t="shared" si="3"/>
        <v>0</v>
      </c>
      <c r="G22" s="12">
        <f t="shared" si="4"/>
        <v>0</v>
      </c>
      <c r="H22" s="16">
        <f t="shared" si="5"/>
        <v>0</v>
      </c>
    </row>
    <row r="23" spans="1:8" x14ac:dyDescent="0.25">
      <c r="A23" s="32"/>
      <c r="B23" s="1" t="s">
        <v>24</v>
      </c>
      <c r="C23" s="1">
        <v>8</v>
      </c>
      <c r="D23" s="14">
        <v>0</v>
      </c>
      <c r="E23" s="25"/>
      <c r="F23" s="12">
        <f t="shared" si="3"/>
        <v>0</v>
      </c>
      <c r="G23" s="12">
        <f t="shared" si="4"/>
        <v>0</v>
      </c>
      <c r="H23" s="16">
        <f t="shared" si="5"/>
        <v>0</v>
      </c>
    </row>
    <row r="26" spans="1:8" ht="15.75" thickBot="1" x14ac:dyDescent="0.3"/>
    <row r="27" spans="1:8" ht="45" customHeight="1" x14ac:dyDescent="0.25">
      <c r="A27" s="33" t="s">
        <v>25</v>
      </c>
      <c r="B27" s="34"/>
      <c r="C27" s="34"/>
      <c r="D27" s="40" t="s">
        <v>37</v>
      </c>
      <c r="E27" s="40" t="s">
        <v>38</v>
      </c>
      <c r="F27" s="40" t="s">
        <v>39</v>
      </c>
      <c r="G27" s="40" t="s">
        <v>40</v>
      </c>
      <c r="H27" s="22" t="s">
        <v>41</v>
      </c>
    </row>
    <row r="28" spans="1:8" ht="15.75" thickBot="1" x14ac:dyDescent="0.3">
      <c r="A28" s="35"/>
      <c r="B28" s="36"/>
      <c r="C28" s="36"/>
      <c r="D28" s="41"/>
      <c r="E28" s="41"/>
      <c r="F28" s="41"/>
      <c r="G28" s="41"/>
      <c r="H28" s="23"/>
    </row>
    <row r="29" spans="1:8" ht="30" x14ac:dyDescent="0.25">
      <c r="A29" s="45" t="s">
        <v>7</v>
      </c>
      <c r="B29" s="17" t="s">
        <v>31</v>
      </c>
      <c r="C29" s="2">
        <v>16</v>
      </c>
      <c r="D29" s="14">
        <v>0</v>
      </c>
      <c r="E29" s="39">
        <v>0.23</v>
      </c>
      <c r="F29" s="12">
        <f>D29*1.23</f>
        <v>0</v>
      </c>
      <c r="G29" s="12">
        <f>D29*C29</f>
        <v>0</v>
      </c>
      <c r="H29" s="18">
        <f>G29*1.23</f>
        <v>0</v>
      </c>
    </row>
    <row r="30" spans="1:8" ht="30" x14ac:dyDescent="0.25">
      <c r="A30" s="25"/>
      <c r="B30" s="9" t="s">
        <v>32</v>
      </c>
      <c r="C30" s="1">
        <v>8</v>
      </c>
      <c r="D30" s="13">
        <v>0</v>
      </c>
      <c r="E30" s="39"/>
      <c r="F30" s="11">
        <f t="shared" ref="F30:F35" si="6">D30*1.23</f>
        <v>0</v>
      </c>
      <c r="G30" s="11">
        <f t="shared" ref="G30:G35" si="7">D30*C30</f>
        <v>0</v>
      </c>
      <c r="H30" s="15">
        <f t="shared" ref="H30:H35" si="8">G30*1.23</f>
        <v>0</v>
      </c>
    </row>
    <row r="31" spans="1:8" ht="30" x14ac:dyDescent="0.25">
      <c r="A31" s="25"/>
      <c r="B31" s="9" t="s">
        <v>33</v>
      </c>
      <c r="C31" s="1">
        <v>8</v>
      </c>
      <c r="D31" s="13">
        <v>0</v>
      </c>
      <c r="E31" s="39"/>
      <c r="F31" s="11">
        <f t="shared" si="6"/>
        <v>0</v>
      </c>
      <c r="G31" s="11">
        <f t="shared" si="7"/>
        <v>0</v>
      </c>
      <c r="H31" s="15">
        <f t="shared" si="8"/>
        <v>0</v>
      </c>
    </row>
    <row r="32" spans="1:8" ht="30" customHeight="1" x14ac:dyDescent="0.25">
      <c r="A32" s="25" t="s">
        <v>8</v>
      </c>
      <c r="B32" s="9" t="s">
        <v>9</v>
      </c>
      <c r="C32" s="1">
        <v>16</v>
      </c>
      <c r="D32" s="13">
        <v>0</v>
      </c>
      <c r="E32" s="39"/>
      <c r="F32" s="11">
        <f t="shared" si="6"/>
        <v>0</v>
      </c>
      <c r="G32" s="11">
        <f t="shared" si="7"/>
        <v>0</v>
      </c>
      <c r="H32" s="15">
        <f t="shared" si="8"/>
        <v>0</v>
      </c>
    </row>
    <row r="33" spans="1:8" ht="28.5" customHeight="1" x14ac:dyDescent="0.25">
      <c r="A33" s="25"/>
      <c r="B33" s="9" t="s">
        <v>10</v>
      </c>
      <c r="C33" s="1">
        <v>16</v>
      </c>
      <c r="D33" s="13">
        <v>0</v>
      </c>
      <c r="E33" s="39"/>
      <c r="F33" s="11">
        <f t="shared" si="6"/>
        <v>0</v>
      </c>
      <c r="G33" s="11">
        <f t="shared" si="7"/>
        <v>0</v>
      </c>
      <c r="H33" s="15">
        <f t="shared" si="8"/>
        <v>0</v>
      </c>
    </row>
    <row r="34" spans="1:8" ht="30" customHeight="1" x14ac:dyDescent="0.25">
      <c r="A34" s="25"/>
      <c r="B34" s="9" t="s">
        <v>34</v>
      </c>
      <c r="C34" s="1">
        <v>32</v>
      </c>
      <c r="D34" s="13">
        <v>0</v>
      </c>
      <c r="E34" s="39"/>
      <c r="F34" s="11">
        <f t="shared" si="6"/>
        <v>0</v>
      </c>
      <c r="G34" s="11">
        <f t="shared" si="7"/>
        <v>0</v>
      </c>
      <c r="H34" s="15">
        <f t="shared" si="8"/>
        <v>0</v>
      </c>
    </row>
    <row r="35" spans="1:8" ht="33" customHeight="1" x14ac:dyDescent="0.25">
      <c r="A35" s="1" t="s">
        <v>35</v>
      </c>
      <c r="B35" s="9" t="s">
        <v>36</v>
      </c>
      <c r="C35" s="1">
        <v>16</v>
      </c>
      <c r="D35" s="13">
        <v>0</v>
      </c>
      <c r="E35" s="26"/>
      <c r="F35" s="11">
        <f t="shared" si="6"/>
        <v>0</v>
      </c>
      <c r="G35" s="11">
        <f t="shared" si="7"/>
        <v>0</v>
      </c>
      <c r="H35" s="15">
        <f t="shared" si="8"/>
        <v>0</v>
      </c>
    </row>
    <row r="36" spans="1:8" x14ac:dyDescent="0.25">
      <c r="D36" s="5"/>
      <c r="E36" s="10"/>
      <c r="F36" s="11">
        <f>SUM(F4:F13,F16:F23,F29:F35)</f>
        <v>0</v>
      </c>
      <c r="G36" s="11">
        <f>SUM(G4:G13,G16:G23,G29:G35)</f>
        <v>0</v>
      </c>
      <c r="H36" s="11">
        <f>SUM(H4:H13,H16:H23,H29:H35)</f>
        <v>0</v>
      </c>
    </row>
  </sheetData>
  <mergeCells count="21">
    <mergeCell ref="A1:C1"/>
    <mergeCell ref="A4:A6"/>
    <mergeCell ref="A7:A9"/>
    <mergeCell ref="A2:C2"/>
    <mergeCell ref="A29:A31"/>
    <mergeCell ref="H27:H28"/>
    <mergeCell ref="E1:L1"/>
    <mergeCell ref="A32:A34"/>
    <mergeCell ref="E4:E13"/>
    <mergeCell ref="E16:E23"/>
    <mergeCell ref="A15:C15"/>
    <mergeCell ref="A16:A18"/>
    <mergeCell ref="A19:A21"/>
    <mergeCell ref="A22:A23"/>
    <mergeCell ref="A27:C28"/>
    <mergeCell ref="A12:A13"/>
    <mergeCell ref="E29:E35"/>
    <mergeCell ref="D27:D28"/>
    <mergeCell ref="E27:E28"/>
    <mergeCell ref="F27:F28"/>
    <mergeCell ref="G27:G28"/>
  </mergeCells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Myśliński Piotr</dc:creator>
  <cp:lastModifiedBy>Kopeć Patrycja</cp:lastModifiedBy>
  <cp:lastPrinted>2026-03-11T09:10:57Z</cp:lastPrinted>
  <dcterms:created xsi:type="dcterms:W3CDTF">2026-02-06T09:17:20Z</dcterms:created>
  <dcterms:modified xsi:type="dcterms:W3CDTF">2026-03-11T09:53:51Z</dcterms:modified>
</cp:coreProperties>
</file>